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veazure.sharepoint.com/sites/ORG-VOES/Prosjekter i A/Anskaffelser/Konkurranser/2026 Anskaffelser/Anskaffelse av Stein til Utskarpen/01. Konkurransegrunnlag/"/>
    </mc:Choice>
  </mc:AlternateContent>
  <xr:revisionPtr revIDLastSave="264" documentId="8_{398FF64A-B750-4554-94D9-99AF095F21A5}" xr6:coauthVersionLast="47" xr6:coauthVersionMax="47" xr10:uidLastSave="{C4084108-4A78-4C76-B0F2-960D672474AE}"/>
  <bookViews>
    <workbookView xWindow="-120" yWindow="-120" windowWidth="57840" windowHeight="23520" xr2:uid="{33E7D088-E74E-4495-AF82-4F73038360E7}"/>
  </bookViews>
  <sheets>
    <sheet name="Ark1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21" i="1"/>
  <c r="G20" i="1"/>
  <c r="G19" i="1"/>
  <c r="G18" i="1"/>
  <c r="G17" i="1"/>
  <c r="G16" i="1"/>
  <c r="G13" i="1"/>
  <c r="G12" i="1"/>
  <c r="G8" i="1"/>
  <c r="G15" i="1" l="1"/>
  <c r="G14" i="1"/>
  <c r="G10" i="1"/>
  <c r="G22" i="1" l="1"/>
  <c r="G23" i="1" s="1"/>
  <c r="G24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<sst xmlns="http://schemas.openxmlformats.org/spreadsheetml/2006/main" count="38" uniqueCount="27">
  <si>
    <t>Post</t>
  </si>
  <si>
    <t>Beskrivelse</t>
  </si>
  <si>
    <t>Enhet</t>
  </si>
  <si>
    <t>Mengde</t>
  </si>
  <si>
    <t>Enhets pris</t>
  </si>
  <si>
    <t>Sum</t>
  </si>
  <si>
    <t>m3</t>
  </si>
  <si>
    <t>RS</t>
  </si>
  <si>
    <t>Sum ekskl. mva.</t>
  </si>
  <si>
    <t>mva</t>
  </si>
  <si>
    <t>Sum inkl. mva.</t>
  </si>
  <si>
    <t>Utarbeide arbeidsvarslingsplan på mottaksside, skiltplan samt skilting ved avkjøringspunktene og føre tilsyn og  loggbok for dette. Avtales nærmere</t>
  </si>
  <si>
    <t>timer</t>
  </si>
  <si>
    <t>Levering av pukk 20 - 120 mm</t>
  </si>
  <si>
    <t>Ved vinterforhold, brøyting og strøing av interne anleggsveier og riggplass ink strøsand utføres før klokken 07.00 man – torsdag.</t>
  </si>
  <si>
    <t xml:space="preserve"> Prisskjema for kjøp av steinmasser til Utskarpen sikringsanlegg</t>
  </si>
  <si>
    <t>Opsjon</t>
  </si>
  <si>
    <t>Samfengt spregnstein, 0-600 mm, ihht kravspesifikkasjon</t>
  </si>
  <si>
    <t>Levering av Naturgrus 0 - 30 mm</t>
  </si>
  <si>
    <t>Levering av Grus 2-8 mm</t>
  </si>
  <si>
    <t>Levering av Subus 0-32 mm</t>
  </si>
  <si>
    <t>Levering av naturgrus tetteribber 0 - 16 mm</t>
  </si>
  <si>
    <t>Naturstein 200 - 500 mm</t>
  </si>
  <si>
    <t>Levering av pukk 16 - 32 mm</t>
  </si>
  <si>
    <t xml:space="preserve">For eventuelle regningsarbeider 
3 - hjullaster med børste
</t>
  </si>
  <si>
    <t>For eventuelle regningsarbeider
3 - akslet bil</t>
  </si>
  <si>
    <r>
      <rPr>
        <b/>
        <sz val="11"/>
        <color theme="1"/>
        <rFont val="Aptos Narrow"/>
        <family val="2"/>
        <scheme val="minor"/>
      </rPr>
      <t>Fyll inn leverandør navn</t>
    </r>
    <r>
      <rPr>
        <sz val="11"/>
        <color theme="1"/>
        <rFont val="Aptos Narrow"/>
        <family val="2"/>
        <scheme val="minor"/>
      </rPr>
      <t xml:space="preserve">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</si>
</sst>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8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5" borderId="6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5" fillId="4" borderId="13" xfId="0" applyFont="1" applyFill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 wrapText="1"/>
    </xf>
    <xf numFmtId="0" fontId="5" fillId="0" borderId="0" xfId="0" applyFont="1" applyAlignment="1" applyProtection="1">
      <alignment horizontal="left" vertical="top"/>
    </xf>
    <xf numFmtId="0" fontId="4" fillId="4" borderId="1" xfId="0" applyFont="1" applyFill="1" applyBorder="1" applyAlignment="1" applyProtection="1">
      <alignment horizontal="left" vertical="center" wrapText="1"/>
    </xf>
    <xf numFmtId="0" fontId="0" fillId="0" borderId="0" xfId="0" applyProtection="1"/>
    <xf numFmtId="0" fontId="2" fillId="0" borderId="0" xfId="0" applyFont="1" applyAlignment="1" applyProtection="1">
      <alignment vertical="center" wrapText="1"/>
    </xf>
    <xf numFmtId="0" fontId="4" fillId="4" borderId="1" xfId="0" applyFont="1" applyFill="1" applyBorder="1" applyAlignment="1" applyProtection="1">
      <alignment vertical="center" wrapText="1"/>
    </xf>
    <xf numFmtId="0" fontId="6" fillId="4" borderId="11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top" wrapText="1"/>
    </xf>
    <xf numFmtId="0" fontId="4" fillId="0" borderId="7" xfId="0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 wrapText="1"/>
    </xf>
    <xf numFmtId="0" fontId="2" fillId="0" borderId="6" xfId="0" applyFont="1" applyBorder="1" applyAlignment="1" applyProtection="1">
      <alignment vertical="top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7" borderId="6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left" vertical="top" wrapText="1"/>
    </xf>
    <xf numFmtId="0" fontId="1" fillId="4" borderId="12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right" vertical="center" wrapText="1"/>
    </xf>
    <xf numFmtId="0" fontId="0" fillId="3" borderId="9" xfId="0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3" borderId="8" xfId="0" applyFill="1" applyBorder="1" applyAlignment="1" applyProtection="1">
      <alignment horizont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1" fillId="4" borderId="9" xfId="0" applyFont="1" applyFill="1" applyBorder="1" applyAlignment="1" applyProtection="1">
      <alignment vertical="center" wrapText="1"/>
    </xf>
    <xf numFmtId="0" fontId="1" fillId="4" borderId="4" xfId="0" applyFont="1" applyFill="1" applyBorder="1" applyAlignment="1" applyProtection="1">
      <alignment vertical="center" wrapText="1"/>
    </xf>
    <xf numFmtId="0" fontId="1" fillId="4" borderId="7" xfId="0" applyFont="1" applyFill="1" applyBorder="1" applyAlignment="1" applyProtection="1">
      <alignment vertical="center" wrapText="1"/>
    </xf>
    <xf numFmtId="0" fontId="0" fillId="8" borderId="14" xfId="0" applyFill="1" applyBorder="1" applyAlignment="1" applyProtection="1">
      <alignment horizontal="left" vertical="top"/>
    </xf>
    <xf numFmtId="0" fontId="1" fillId="6" borderId="6" xfId="0" applyFont="1" applyFill="1" applyBorder="1" applyAlignment="1" applyProtection="1">
      <alignment vertical="center" wrapText="1"/>
      <protection locked="0"/>
    </xf>
    <xf numFmtId="0" fontId="0" fillId="8" borderId="15" xfId="0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66"/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1DF7C-0B32-4443-A4F0-5E0CE23CEC3A}">
  <dimension ref="A1:G28"/>
  <sheetViews>
    <sheetView tabSelected="1" zoomScaleNormal="100" workbookViewId="0">
      <selection activeCell="C2" sqref="C2"/>
    </sheetView>
  </sheetViews>
  <sheetFormatPr baseColWidth="10" defaultColWidth="11.42578125" defaultRowHeight="15" x14ac:dyDescent="0.25"/>
  <cols>
    <col min="2" max="2" width="22.7109375" customWidth="1"/>
    <col min="3" max="3" width="49.42578125" customWidth="1"/>
    <col min="4" max="4" width="21.7109375" customWidth="1"/>
    <col min="5" max="6" width="23.85546875" customWidth="1"/>
    <col min="7" max="7" width="24.5703125" customWidth="1"/>
  </cols>
  <sheetData>
    <row r="1" spans="1:7" ht="15.75" thickBot="1" x14ac:dyDescent="0.3"/>
    <row r="2" spans="1:7" ht="15.75" thickBot="1" x14ac:dyDescent="0.3">
      <c r="B2" s="35" t="s">
        <v>26</v>
      </c>
      <c r="C2" s="37"/>
      <c r="D2" s="10"/>
      <c r="E2" s="10"/>
      <c r="F2" s="10"/>
      <c r="G2" s="10"/>
    </row>
    <row r="3" spans="1:7" x14ac:dyDescent="0.25">
      <c r="A3" s="3"/>
      <c r="B3" s="10"/>
      <c r="C3" s="10"/>
      <c r="D3" s="10"/>
      <c r="E3" s="10"/>
      <c r="F3" s="10"/>
      <c r="G3" s="10"/>
    </row>
    <row r="4" spans="1:7" ht="15.75" thickBot="1" x14ac:dyDescent="0.3">
      <c r="B4" s="10"/>
      <c r="C4" s="10"/>
      <c r="D4" s="10"/>
      <c r="E4" s="10"/>
      <c r="F4" s="10"/>
      <c r="G4" s="10"/>
    </row>
    <row r="5" spans="1:7" x14ac:dyDescent="0.25">
      <c r="B5" s="24" t="e" vm="1">
        <v>#VALUE!</v>
      </c>
      <c r="C5" s="25" t="s">
        <v>15</v>
      </c>
      <c r="D5" s="26"/>
      <c r="E5" s="26"/>
      <c r="F5" s="26"/>
      <c r="G5" s="27"/>
    </row>
    <row r="6" spans="1:7" ht="15.75" thickBot="1" x14ac:dyDescent="0.3">
      <c r="B6" s="28"/>
      <c r="C6" s="29"/>
      <c r="D6" s="30"/>
      <c r="E6" s="30"/>
      <c r="F6" s="30"/>
      <c r="G6" s="31"/>
    </row>
    <row r="7" spans="1:7" ht="27" customHeight="1" thickBot="1" x14ac:dyDescent="0.3">
      <c r="B7" s="32" t="s">
        <v>0</v>
      </c>
      <c r="C7" s="32" t="s">
        <v>1</v>
      </c>
      <c r="D7" s="33" t="s">
        <v>2</v>
      </c>
      <c r="E7" s="33" t="s">
        <v>3</v>
      </c>
      <c r="F7" s="34" t="s">
        <v>4</v>
      </c>
      <c r="G7" s="34" t="s">
        <v>5</v>
      </c>
    </row>
    <row r="8" spans="1:7" ht="32.25" thickBot="1" x14ac:dyDescent="0.3">
      <c r="B8" s="21">
        <v>1</v>
      </c>
      <c r="C8" s="22" t="s">
        <v>17</v>
      </c>
      <c r="D8" s="23" t="s">
        <v>6</v>
      </c>
      <c r="E8" s="22">
        <v>4000</v>
      </c>
      <c r="F8" s="36">
        <v>0</v>
      </c>
      <c r="G8" s="20">
        <f>F8*E8</f>
        <v>0</v>
      </c>
    </row>
    <row r="9" spans="1:7" ht="27" customHeight="1" x14ac:dyDescent="0.25">
      <c r="B9" s="19" t="s">
        <v>16</v>
      </c>
      <c r="C9" s="19"/>
      <c r="D9" s="19"/>
      <c r="E9" s="19"/>
      <c r="F9" s="19"/>
      <c r="G9" s="19"/>
    </row>
    <row r="10" spans="1:7" ht="48.75" customHeight="1" thickBot="1" x14ac:dyDescent="0.3">
      <c r="B10" s="4">
        <v>1</v>
      </c>
      <c r="C10" s="18" t="s">
        <v>17</v>
      </c>
      <c r="D10" s="17" t="s">
        <v>6</v>
      </c>
      <c r="E10" s="7">
        <v>1000</v>
      </c>
      <c r="F10" s="1">
        <v>0</v>
      </c>
      <c r="G10" s="7">
        <f>F10*E10</f>
        <v>0</v>
      </c>
    </row>
    <row r="11" spans="1:7" ht="41.25" customHeight="1" thickBot="1" x14ac:dyDescent="0.3">
      <c r="B11" s="4">
        <v>2</v>
      </c>
      <c r="C11" s="18" t="s">
        <v>19</v>
      </c>
      <c r="D11" s="17" t="s">
        <v>6</v>
      </c>
      <c r="E11" s="7">
        <v>40</v>
      </c>
      <c r="F11" s="1">
        <v>0</v>
      </c>
      <c r="G11" s="7">
        <f>E11*F11</f>
        <v>0</v>
      </c>
    </row>
    <row r="12" spans="1:7" ht="41.25" customHeight="1" thickBot="1" x14ac:dyDescent="0.3">
      <c r="B12" s="4">
        <v>3</v>
      </c>
      <c r="C12" s="18" t="s">
        <v>20</v>
      </c>
      <c r="D12" s="17" t="s">
        <v>6</v>
      </c>
      <c r="E12" s="7">
        <v>300</v>
      </c>
      <c r="F12" s="1">
        <v>0</v>
      </c>
      <c r="G12" s="7">
        <f t="shared" ref="G11:G17" si="0">E12*F12</f>
        <v>0</v>
      </c>
    </row>
    <row r="13" spans="1:7" ht="41.25" customHeight="1" thickBot="1" x14ac:dyDescent="0.3">
      <c r="B13" s="4">
        <v>4</v>
      </c>
      <c r="C13" s="18" t="s">
        <v>23</v>
      </c>
      <c r="D13" s="17" t="s">
        <v>6</v>
      </c>
      <c r="E13" s="7">
        <v>50</v>
      </c>
      <c r="F13" s="1">
        <v>0</v>
      </c>
      <c r="G13" s="7">
        <f t="shared" si="0"/>
        <v>0</v>
      </c>
    </row>
    <row r="14" spans="1:7" ht="39" customHeight="1" thickBot="1" x14ac:dyDescent="0.3">
      <c r="B14" s="4">
        <v>5</v>
      </c>
      <c r="C14" s="7" t="s">
        <v>13</v>
      </c>
      <c r="D14" s="17" t="s">
        <v>6</v>
      </c>
      <c r="E14" s="7">
        <v>480</v>
      </c>
      <c r="F14" s="1">
        <v>0</v>
      </c>
      <c r="G14" s="7">
        <f t="shared" si="0"/>
        <v>0</v>
      </c>
    </row>
    <row r="15" spans="1:7" ht="39" customHeight="1" thickBot="1" x14ac:dyDescent="0.3">
      <c r="B15" s="4">
        <v>6</v>
      </c>
      <c r="C15" s="7" t="s">
        <v>18</v>
      </c>
      <c r="D15" s="17" t="s">
        <v>6</v>
      </c>
      <c r="E15" s="7">
        <v>160</v>
      </c>
      <c r="F15" s="1">
        <v>0</v>
      </c>
      <c r="G15" s="7">
        <f t="shared" si="0"/>
        <v>0</v>
      </c>
    </row>
    <row r="16" spans="1:7" ht="39" customHeight="1" thickBot="1" x14ac:dyDescent="0.3">
      <c r="B16" s="4">
        <v>7</v>
      </c>
      <c r="C16" s="7" t="s">
        <v>21</v>
      </c>
      <c r="D16" s="17" t="s">
        <v>6</v>
      </c>
      <c r="E16" s="7">
        <v>250</v>
      </c>
      <c r="F16" s="1">
        <v>0</v>
      </c>
      <c r="G16" s="7">
        <f t="shared" si="0"/>
        <v>0</v>
      </c>
    </row>
    <row r="17" spans="2:7" ht="39" customHeight="1" thickBot="1" x14ac:dyDescent="0.3">
      <c r="B17" s="4">
        <v>8</v>
      </c>
      <c r="C17" s="7" t="s">
        <v>22</v>
      </c>
      <c r="D17" s="17" t="s">
        <v>6</v>
      </c>
      <c r="E17" s="7">
        <v>20</v>
      </c>
      <c r="F17" s="1">
        <v>0</v>
      </c>
      <c r="G17" s="7">
        <f t="shared" si="0"/>
        <v>0</v>
      </c>
    </row>
    <row r="18" spans="2:7" ht="68.25" customHeight="1" thickBot="1" x14ac:dyDescent="0.3">
      <c r="B18" s="4">
        <v>9</v>
      </c>
      <c r="C18" s="14" t="s">
        <v>11</v>
      </c>
      <c r="D18" s="16" t="s">
        <v>7</v>
      </c>
      <c r="E18" s="14">
        <v>1</v>
      </c>
      <c r="F18" s="2">
        <v>0</v>
      </c>
      <c r="G18" s="14">
        <f>F18*E18</f>
        <v>0</v>
      </c>
    </row>
    <row r="19" spans="2:7" ht="68.25" customHeight="1" thickBot="1" x14ac:dyDescent="0.3">
      <c r="B19" s="4">
        <v>10</v>
      </c>
      <c r="C19" s="14" t="s">
        <v>14</v>
      </c>
      <c r="D19" s="16" t="s">
        <v>12</v>
      </c>
      <c r="E19" s="14">
        <v>10</v>
      </c>
      <c r="F19" s="2">
        <v>0</v>
      </c>
      <c r="G19" s="14">
        <f>F19*E19</f>
        <v>0</v>
      </c>
    </row>
    <row r="20" spans="2:7" ht="68.25" customHeight="1" thickBot="1" x14ac:dyDescent="0.3">
      <c r="B20" s="4">
        <v>11</v>
      </c>
      <c r="C20" s="15" t="s">
        <v>24</v>
      </c>
      <c r="D20" s="16" t="s">
        <v>12</v>
      </c>
      <c r="E20" s="14">
        <v>10</v>
      </c>
      <c r="F20" s="2">
        <v>0</v>
      </c>
      <c r="G20" s="14">
        <f>E20*F20</f>
        <v>0</v>
      </c>
    </row>
    <row r="21" spans="2:7" ht="68.25" customHeight="1" thickBot="1" x14ac:dyDescent="0.3">
      <c r="B21" s="4">
        <v>12</v>
      </c>
      <c r="C21" s="15" t="s">
        <v>25</v>
      </c>
      <c r="D21" s="16" t="s">
        <v>12</v>
      </c>
      <c r="E21" s="14">
        <v>10</v>
      </c>
      <c r="F21" s="2">
        <v>0</v>
      </c>
      <c r="G21" s="14">
        <f>E21*F21</f>
        <v>0</v>
      </c>
    </row>
    <row r="22" spans="2:7" ht="106.5" customHeight="1" thickBot="1" x14ac:dyDescent="0.3">
      <c r="B22" s="4">
        <v>13</v>
      </c>
      <c r="C22" s="5"/>
      <c r="D22" s="6" t="s">
        <v>8</v>
      </c>
      <c r="E22" s="7"/>
      <c r="F22" s="7"/>
      <c r="G22" s="7">
        <f>G8+G10+G11+G13+G12+G14+G15+G16+G17+G18+G19+G20+G21</f>
        <v>0</v>
      </c>
    </row>
    <row r="23" spans="2:7" ht="106.5" customHeight="1" thickBot="1" x14ac:dyDescent="0.3">
      <c r="B23" s="8"/>
      <c r="C23" s="5"/>
      <c r="D23" s="9" t="s">
        <v>9</v>
      </c>
      <c r="E23" s="7"/>
      <c r="F23" s="7"/>
      <c r="G23" s="7">
        <f>G22*25%</f>
        <v>0</v>
      </c>
    </row>
    <row r="24" spans="2:7" ht="45.75" customHeight="1" thickBot="1" x14ac:dyDescent="0.3">
      <c r="B24" s="10"/>
      <c r="C24" s="11"/>
      <c r="D24" s="12" t="s">
        <v>10</v>
      </c>
      <c r="E24" s="7"/>
      <c r="F24" s="7"/>
      <c r="G24" s="13">
        <f>G22+G23</f>
        <v>0</v>
      </c>
    </row>
    <row r="28" spans="2:7" ht="35.25" customHeight="1" x14ac:dyDescent="0.25"/>
  </sheetData>
  <sheetProtection sheet="1" objects="1" scenarios="1" selectLockedCells="1"/>
  <protectedRanges>
    <protectedRange sqref="F10:F21" name="Område1"/>
  </protectedRanges>
  <mergeCells count="3">
    <mergeCell ref="B5:B6"/>
    <mergeCell ref="C5:G6"/>
    <mergeCell ref="B9:G9"/>
  </mergeCells>
  <phoneticPr fontId="7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mmentar xmlns="b8790656-9661-4cdb-b8b3-d128602198dd" xsi:nil="true"/>
    <TaxCatchAll xmlns="08670d86-fc33-4f61-bf51-96e019343c8b" xsi:nil="true"/>
    <Tertial xmlns="b8790656-9661-4cdb-b8b3-d128602198dd" xsi:nil="true"/>
    <_x00c5_r xmlns="b8790656-9661-4cdb-b8b3-d128602198dd">2024</_x00c5_r>
    <g98ade60b1a5493f9b7127fdb0eec544 xmlns="08670d86-fc33-4f61-bf51-96e019343c8b">
      <Terms xmlns="http://schemas.microsoft.com/office/infopath/2007/PartnerControls"/>
    </g98ade60b1a5493f9b7127fdb0eec544>
    <Tema xmlns="b8790656-9661-4cdb-b8b3-d128602198dd" xsi:nil="true"/>
    <n3e020d9d98c48dbb65f924b9bc22a2a xmlns="08670d86-fc33-4f61-bf51-96e019343c8b">
      <Terms xmlns="http://schemas.microsoft.com/office/infopath/2007/PartnerControls"/>
    </n3e020d9d98c48dbb65f924b9bc22a2a>
    <lcf76f155ced4ddcb4097134ff3c332f xmlns="b8790656-9661-4cdb-b8b3-d128602198dd">
      <Terms xmlns="http://schemas.microsoft.com/office/infopath/2007/PartnerControls"/>
    </lcf76f155ced4ddcb4097134ff3c332f>
    <Tema2 xmlns="b8790656-9661-4cdb-b8b3-d128602198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C984332704291244A7850E9C0225E99F" ma:contentTypeVersion="25" ma:contentTypeDescription="Opprett et nytt dokument." ma:contentTypeScope="" ma:versionID="dc9e892ff5c69728d437724b66346422">
  <xsd:schema xmlns:xsd="http://www.w3.org/2001/XMLSchema" xmlns:xs="http://www.w3.org/2001/XMLSchema" xmlns:p="http://schemas.microsoft.com/office/2006/metadata/properties" xmlns:ns2="08670d86-fc33-4f61-bf51-96e019343c8b" xmlns:ns3="b8790656-9661-4cdb-b8b3-d128602198dd" xmlns:ns4="286bd567-8383-458b-8b10-610e1dbf4dce" targetNamespace="http://schemas.microsoft.com/office/2006/metadata/properties" ma:root="true" ma:fieldsID="81aece9bd0664bd327431820972b6155" ns2:_="" ns3:_="" ns4:_="">
    <xsd:import namespace="08670d86-fc33-4f61-bf51-96e019343c8b"/>
    <xsd:import namespace="b8790656-9661-4cdb-b8b3-d128602198dd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Tema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3:_x00c5_r" minOccurs="0"/>
                <xsd:element ref="ns3:Tertial" minOccurs="0"/>
                <xsd:element ref="ns3:MediaLengthInSecond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Tema2" minOccurs="0"/>
                <xsd:element ref="ns3:Kommenta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274315b6-f8a5-4033-ae3a-bb6b54648a22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274315b6-f8a5-4033-ae3a-bb6b54648a22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90656-9661-4cdb-b8b3-d128602198dd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ma" ma:index="20" nillable="true" ma:displayName="Tema" ma:format="Dropdown" ma:internalName="Tema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Økonomi"/>
                    <xsd:enumeration value="Presentasjon"/>
                    <xsd:enumeration value="Valg 3"/>
                  </xsd:restriction>
                </xsd:simpleType>
              </xsd:element>
            </xsd:sequence>
          </xsd:extension>
        </xsd:complexContent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c5_r" ma:index="25" nillable="true" ma:displayName="År" ma:default="2026" ma:format="Dropdown" ma:internalName="_x00c5_r">
      <xsd:simpleType>
        <xsd:union memberTypes="dms:Text">
          <xsd:simpleType>
            <xsd:restriction base="dms:Choice">
              <xsd:enumeration value="2018"/>
              <xsd:enumeration value="2016"/>
              <xsd:enumeration value="2017"/>
              <xsd:enumeration value="2019"/>
              <xsd:enumeration value="2020"/>
              <xsd:enumeration value="2021"/>
              <xsd:enumeration value="2022"/>
              <xsd:enumeration value="2023"/>
              <xsd:enumeration value="2024"/>
              <xsd:enumeration value="2025"/>
              <xsd:enumeration value="2026"/>
            </xsd:restriction>
          </xsd:simpleType>
        </xsd:union>
      </xsd:simpleType>
    </xsd:element>
    <xsd:element name="Tertial" ma:index="26" nillable="true" ma:displayName="Tertial" ma:format="Dropdown" ma:internalName="Tertial">
      <xsd:simpleType>
        <xsd:restriction base="dms:Choice">
          <xsd:enumeration value="1. Tertial"/>
          <xsd:enumeration value="2. Tertial"/>
          <xsd:enumeration value="3. Tertial"/>
        </xsd:restriction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Tema2" ma:index="32" nillable="true" ma:displayName="Sakstype" ma:format="Dropdown" ma:internalName="Tema2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DM-sak"/>
                    <xsd:enumeration value="Prosess og prosedyre"/>
                    <xsd:enumeration value="Presentasjon"/>
                    <xsd:enumeration value="Statusrapport"/>
                    <xsd:enumeration value="Årsavslutning"/>
                    <xsd:enumeration value="Periodeavslutning"/>
                    <xsd:enumeration value="Fakturering"/>
                    <xsd:enumeration value="Refusjoner"/>
                    <xsd:enumeration value="FoU dager"/>
                    <xsd:enumeration value="TMO"/>
                    <xsd:enumeration value="Underlag"/>
                    <xsd:enumeration value="Orginal"/>
                  </xsd:restriction>
                </xsd:simpleType>
              </xsd:element>
            </xsd:sequence>
          </xsd:extension>
        </xsd:complexContent>
      </xsd:complexType>
    </xsd:element>
    <xsd:element name="Kommentar" ma:index="33" nillable="true" ma:displayName="Kommentar" ma:description="Her legger du ev. en kommentar til innholdet i filen" ma:format="Dropdown" ma:internalName="Kommentar">
      <xsd:simpleType>
        <xsd:restriction base="dms:Note">
          <xsd:maxLength value="255"/>
        </xsd:restriction>
      </xsd:simpleType>
    </xsd:element>
    <xsd:element name="MediaServiceObjectDetectorVersions" ma:index="3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3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75D113-FF80-4F5C-9B90-C7FB71B7BB2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286bd567-8383-458b-8b10-610e1dbf4dce"/>
    <ds:schemaRef ds:uri="http://purl.org/dc/dcmitype/"/>
    <ds:schemaRef ds:uri="b8790656-9661-4cdb-b8b3-d128602198dd"/>
    <ds:schemaRef ds:uri="08670d86-fc33-4f61-bf51-96e019343c8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1A27D50-EB33-46E8-A8BB-A833E837AD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D1000B-B06D-40B6-94E3-47DD3EBE32E5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B498892-E647-4C45-940D-CC59994D9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b8790656-9661-4cdb-b8b3-d128602198dd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977abf4-afe9-44c0-a6f8-d779fce74662}" enabled="1" method="Standard" siteId="{bc8d840d-60c9-410b-b4fb-11b86806780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nikm@nve.no</dc:creator>
  <cp:keywords/>
  <dc:description/>
  <cp:lastModifiedBy>Nils Kristian Mathisen</cp:lastModifiedBy>
  <cp:revision/>
  <dcterms:created xsi:type="dcterms:W3CDTF">2024-02-16T08:36:58Z</dcterms:created>
  <dcterms:modified xsi:type="dcterms:W3CDTF">2026-06-22T08:21:00Z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0x010100C984332704291244A7850E9C0225E99F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</Properties>
</file>